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kupinahse-my.sharepoint.com/personal/tadej_aznik_dem_si/Documents/Namizje/Ponovni razpis klime 2026/"/>
    </mc:Choice>
  </mc:AlternateContent>
  <xr:revisionPtr revIDLastSave="73" documentId="13_ncr:1_{76BC6973-DCF8-4E72-BFB6-942F8E6BC8B6}" xr6:coauthVersionLast="47" xr6:coauthVersionMax="47" xr10:uidLastSave="{291CEDE2-65AD-47C1-ADBD-02036A4ED7C5}"/>
  <bookViews>
    <workbookView xWindow="28680" yWindow="-120" windowWidth="29040" windowHeight="175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82" i="1"/>
  <c r="H89" i="1"/>
  <c r="H90" i="1"/>
  <c r="H91" i="1"/>
  <c r="H92" i="1"/>
  <c r="H93" i="1"/>
  <c r="H94" i="1"/>
  <c r="H88" i="1"/>
  <c r="H83" i="1"/>
  <c r="H69" i="1"/>
  <c r="H70" i="1"/>
  <c r="H71" i="1"/>
  <c r="H72" i="1"/>
  <c r="H73" i="1"/>
  <c r="H74" i="1"/>
  <c r="H75" i="1"/>
  <c r="H63" i="1"/>
  <c r="H62" i="1"/>
  <c r="H68" i="1"/>
  <c r="H45" i="1"/>
  <c r="H51" i="1"/>
  <c r="H52" i="1"/>
  <c r="H53" i="1"/>
  <c r="H54" i="1"/>
  <c r="H55" i="1"/>
  <c r="H46" i="1"/>
  <c r="H36" i="1"/>
  <c r="H32" i="1"/>
  <c r="H33" i="1"/>
  <c r="H34" i="1"/>
  <c r="H35" i="1"/>
  <c r="H37" i="1"/>
  <c r="H38" i="1"/>
  <c r="H26" i="1"/>
  <c r="H25" i="1"/>
  <c r="H5" i="1"/>
  <c r="H6" i="1"/>
  <c r="H12" i="1"/>
  <c r="H13" i="1"/>
  <c r="H14" i="1"/>
  <c r="H15" i="1"/>
  <c r="H16" i="1"/>
  <c r="H17" i="1"/>
  <c r="H18" i="1"/>
  <c r="H11" i="1"/>
  <c r="H95" i="1" l="1"/>
  <c r="H107" i="1" s="1"/>
  <c r="H19" i="1"/>
  <c r="H103" i="1" s="1"/>
  <c r="H76" i="1"/>
  <c r="H106" i="1" s="1"/>
  <c r="H56" i="1"/>
  <c r="H105" i="1" s="1"/>
  <c r="H39" i="1"/>
  <c r="H104" i="1" s="1"/>
  <c r="H108" i="1" l="1"/>
</calcChain>
</file>

<file path=xl/sharedStrings.xml><?xml version="1.0" encoding="utf-8"?>
<sst xmlns="http://schemas.openxmlformats.org/spreadsheetml/2006/main" count="221" uniqueCount="62">
  <si>
    <t>Ponudbeni predračun: Dobava, demontaža in montaža klimatske naprave na objektih DEM</t>
  </si>
  <si>
    <t>A</t>
  </si>
  <si>
    <t>Proizvajalec in model (Vpišite)</t>
  </si>
  <si>
    <t>Zap. št.</t>
  </si>
  <si>
    <t>Opis</t>
  </si>
  <si>
    <t>Enota</t>
  </si>
  <si>
    <t>Kol</t>
  </si>
  <si>
    <t>Cena na EM brez DDV</t>
  </si>
  <si>
    <t>Skupaj cena v € brez DDV</t>
  </si>
  <si>
    <t>1.</t>
  </si>
  <si>
    <t>Klimatska naprava</t>
  </si>
  <si>
    <t>kos</t>
  </si>
  <si>
    <t>2.</t>
  </si>
  <si>
    <t>Montaža nove naprave</t>
  </si>
  <si>
    <t>kpl</t>
  </si>
  <si>
    <t xml:space="preserve"> montaža nosilcev</t>
  </si>
  <si>
    <t xml:space="preserve"> montaža naprave</t>
  </si>
  <si>
    <t xml:space="preserve"> instalacija</t>
  </si>
  <si>
    <t xml:space="preserve"> preboj</t>
  </si>
  <si>
    <t>3.</t>
  </si>
  <si>
    <t>Demontaža stare naprave</t>
  </si>
  <si>
    <t>4.</t>
  </si>
  <si>
    <t>Dolžina instalacije do 4m</t>
  </si>
  <si>
    <t>5.</t>
  </si>
  <si>
    <t>Za dodaten meter nad 4m</t>
  </si>
  <si>
    <t>m</t>
  </si>
  <si>
    <t>7.</t>
  </si>
  <si>
    <t>Priklop in zagon</t>
  </si>
  <si>
    <t>8.</t>
  </si>
  <si>
    <t>Prepihovanje - čiščenje cevi</t>
  </si>
  <si>
    <t>9.</t>
  </si>
  <si>
    <t>Dopolnitev s plinom (po potrebi)</t>
  </si>
  <si>
    <t>kg</t>
  </si>
  <si>
    <t>10.</t>
  </si>
  <si>
    <t>Odvoz stare naprave in embalaže</t>
  </si>
  <si>
    <t>11.</t>
  </si>
  <si>
    <t>Najem avtodvigala (po potrebi)</t>
  </si>
  <si>
    <t>dan</t>
  </si>
  <si>
    <t>SKUPAJ</t>
  </si>
  <si>
    <t>B</t>
  </si>
  <si>
    <t>kol</t>
  </si>
  <si>
    <t>C</t>
  </si>
  <si>
    <t>6.</t>
  </si>
  <si>
    <t>D</t>
  </si>
  <si>
    <t>enota</t>
  </si>
  <si>
    <t>E</t>
  </si>
  <si>
    <t>Skupaj ponudbena cena za A</t>
  </si>
  <si>
    <t>Skupaj ponudbena cena za B</t>
  </si>
  <si>
    <t>Skupaj ponudbena cena za C</t>
  </si>
  <si>
    <t>Skupaj ponudbena cena za D</t>
  </si>
  <si>
    <t>Skupaj ponudbena cena za E</t>
  </si>
  <si>
    <t>Skupaj ponudbena cena za A+B+C+D+E</t>
  </si>
  <si>
    <t xml:space="preserve">Že vstavljene formule so ponudnikom v pomoč, vendar je ponudnik sam odgovoren za pravilnost in je dolžan preveriti ustreznost formul. </t>
  </si>
  <si>
    <t>Cene v listi cen so v € in so navedene brez DDV.</t>
  </si>
  <si>
    <t>V/na: _____________________________</t>
  </si>
  <si>
    <t>Opomba:</t>
  </si>
  <si>
    <t>Pred oddajo ponudbe je obvezen ogled !</t>
  </si>
  <si>
    <r>
      <t xml:space="preserve">Naprave 3.4 kW </t>
    </r>
    <r>
      <rPr>
        <b/>
        <sz val="11"/>
        <color theme="1"/>
        <rFont val="Arial"/>
        <family val="2"/>
        <charset val="238"/>
      </rPr>
      <t>(9 kos)</t>
    </r>
  </si>
  <si>
    <r>
      <t xml:space="preserve">Naprave 5 kW </t>
    </r>
    <r>
      <rPr>
        <b/>
        <sz val="11"/>
        <color theme="1"/>
        <rFont val="Arial"/>
        <family val="2"/>
        <charset val="238"/>
      </rPr>
      <t>(2 kos)</t>
    </r>
    <r>
      <rPr>
        <sz val="11"/>
        <color theme="1"/>
        <rFont val="Arial"/>
        <family val="2"/>
        <charset val="238"/>
      </rPr>
      <t xml:space="preserve"> </t>
    </r>
  </si>
  <si>
    <r>
      <t xml:space="preserve">Naprave 5 kW dvojček </t>
    </r>
    <r>
      <rPr>
        <b/>
        <sz val="11"/>
        <color theme="1"/>
        <rFont val="Arial"/>
        <family val="2"/>
        <charset val="238"/>
      </rPr>
      <t>(2 kos)</t>
    </r>
  </si>
  <si>
    <r>
      <t xml:space="preserve">Naprave 7kW </t>
    </r>
    <r>
      <rPr>
        <b/>
        <sz val="11"/>
        <color theme="1"/>
        <rFont val="Arial"/>
        <family val="2"/>
        <charset val="238"/>
      </rPr>
      <t>(3 kos)</t>
    </r>
  </si>
  <si>
    <r>
      <t xml:space="preserve">Naprave 12kW </t>
    </r>
    <r>
      <rPr>
        <b/>
        <sz val="11"/>
        <color theme="1"/>
        <rFont val="Arial"/>
        <family val="2"/>
        <charset val="238"/>
      </rPr>
      <t>(1 kos)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</si>
</sst>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4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2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2" fontId="2" fillId="0" borderId="4" xfId="0" applyNumberFormat="1" applyFont="1" applyBorder="1"/>
    <xf numFmtId="2" fontId="2" fillId="0" borderId="10" xfId="0" applyNumberFormat="1" applyFont="1" applyBorder="1"/>
    <xf numFmtId="2" fontId="2" fillId="0" borderId="1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49" fontId="2" fillId="0" borderId="15" xfId="0" applyNumberFormat="1" applyFont="1" applyBorder="1"/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/>
    <xf numFmtId="2" fontId="2" fillId="0" borderId="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9"/>
  <sheetViews>
    <sheetView tabSelected="1" topLeftCell="A37" workbookViewId="0">
      <selection activeCell="G51" sqref="G51"/>
    </sheetView>
  </sheetViews>
  <sheetFormatPr defaultRowHeight="14.25" x14ac:dyDescent="0.2"/>
  <cols>
    <col min="1" max="2" width="9.140625" style="1"/>
    <col min="3" max="3" width="6.42578125" style="16" customWidth="1"/>
    <col min="4" max="4" width="30.5703125" style="1" customWidth="1"/>
    <col min="5" max="6" width="8.5703125" style="1" customWidth="1"/>
    <col min="7" max="7" width="16.85546875" style="1" customWidth="1"/>
    <col min="8" max="8" width="21.28515625" style="1" customWidth="1"/>
    <col min="9" max="9" width="30.85546875" style="1" customWidth="1"/>
    <col min="10" max="16384" width="9.140625" style="1"/>
  </cols>
  <sheetData>
    <row r="1" spans="3:9" s="10" customFormat="1" x14ac:dyDescent="0.2">
      <c r="C1" s="11"/>
      <c r="D1" s="10" t="s">
        <v>0</v>
      </c>
    </row>
    <row r="2" spans="3:9" s="10" customFormat="1" ht="15" thickBot="1" x14ac:dyDescent="0.25">
      <c r="C2" s="11"/>
    </row>
    <row r="3" spans="3:9" ht="15.75" thickBot="1" x14ac:dyDescent="0.3">
      <c r="C3" s="19" t="s">
        <v>1</v>
      </c>
      <c r="D3" s="25" t="s">
        <v>57</v>
      </c>
      <c r="E3" s="25"/>
      <c r="F3" s="25"/>
      <c r="G3" s="25"/>
      <c r="H3" s="18"/>
      <c r="I3" s="3" t="s">
        <v>2</v>
      </c>
    </row>
    <row r="4" spans="3:9" s="2" customFormat="1" ht="28.5" customHeight="1" thickBot="1" x14ac:dyDescent="0.25"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52"/>
    </row>
    <row r="5" spans="3:9" ht="18" customHeight="1" thickBot="1" x14ac:dyDescent="0.25">
      <c r="C5" s="22" t="s">
        <v>9</v>
      </c>
      <c r="D5" s="6" t="s">
        <v>10</v>
      </c>
      <c r="E5" s="5" t="s">
        <v>11</v>
      </c>
      <c r="F5" s="5">
        <v>9</v>
      </c>
      <c r="G5" s="23">
        <v>0</v>
      </c>
      <c r="H5" s="23">
        <f>F5*G5</f>
        <v>0</v>
      </c>
    </row>
    <row r="6" spans="3:9" ht="18" customHeight="1" x14ac:dyDescent="0.2">
      <c r="C6" s="24" t="s">
        <v>12</v>
      </c>
      <c r="D6" s="7" t="s">
        <v>13</v>
      </c>
      <c r="E6" s="4" t="s">
        <v>14</v>
      </c>
      <c r="F6" s="4">
        <v>9</v>
      </c>
      <c r="G6" s="29">
        <v>0</v>
      </c>
      <c r="H6" s="29">
        <f>F6*G6</f>
        <v>0</v>
      </c>
    </row>
    <row r="7" spans="3:9" ht="18" customHeight="1" x14ac:dyDescent="0.2">
      <c r="C7" s="4"/>
      <c r="D7" s="8" t="s">
        <v>15</v>
      </c>
      <c r="E7" s="4"/>
      <c r="F7" s="4"/>
      <c r="G7" s="4"/>
      <c r="H7" s="4"/>
    </row>
    <row r="8" spans="3:9" ht="18" customHeight="1" x14ac:dyDescent="0.2">
      <c r="C8" s="4"/>
      <c r="D8" s="8" t="s">
        <v>16</v>
      </c>
      <c r="E8" s="4"/>
      <c r="F8" s="4"/>
      <c r="G8" s="4"/>
      <c r="H8" s="4"/>
    </row>
    <row r="9" spans="3:9" ht="18" customHeight="1" x14ac:dyDescent="0.2">
      <c r="C9" s="4"/>
      <c r="D9" s="15" t="s">
        <v>17</v>
      </c>
      <c r="E9" s="4"/>
      <c r="F9" s="4"/>
      <c r="G9" s="4"/>
      <c r="H9" s="4"/>
    </row>
    <row r="10" spans="3:9" ht="18" customHeight="1" thickBot="1" x14ac:dyDescent="0.25">
      <c r="C10" s="9"/>
      <c r="D10" s="17" t="s">
        <v>18</v>
      </c>
      <c r="E10" s="4"/>
      <c r="F10" s="4"/>
      <c r="G10" s="4"/>
      <c r="H10" s="4"/>
    </row>
    <row r="11" spans="3:9" ht="18" customHeight="1" thickBot="1" x14ac:dyDescent="0.25">
      <c r="C11" s="4" t="s">
        <v>19</v>
      </c>
      <c r="D11" s="6" t="s">
        <v>20</v>
      </c>
      <c r="E11" s="5" t="s">
        <v>14</v>
      </c>
      <c r="F11" s="5">
        <v>9</v>
      </c>
      <c r="G11" s="23">
        <v>0</v>
      </c>
      <c r="H11" s="23">
        <f>F11*G11</f>
        <v>0</v>
      </c>
    </row>
    <row r="12" spans="3:9" ht="18" customHeight="1" thickBot="1" x14ac:dyDescent="0.25">
      <c r="C12" s="5" t="s">
        <v>21</v>
      </c>
      <c r="D12" s="8" t="s">
        <v>22</v>
      </c>
      <c r="E12" s="5" t="s">
        <v>11</v>
      </c>
      <c r="F12" s="4">
        <v>9</v>
      </c>
      <c r="G12" s="23">
        <v>0</v>
      </c>
      <c r="H12" s="23">
        <f t="shared" ref="H12:H18" si="0">F12*G12</f>
        <v>0</v>
      </c>
    </row>
    <row r="13" spans="3:9" ht="18" customHeight="1" thickBot="1" x14ac:dyDescent="0.25">
      <c r="C13" s="5" t="s">
        <v>23</v>
      </c>
      <c r="D13" s="6" t="s">
        <v>24</v>
      </c>
      <c r="E13" s="4" t="s">
        <v>25</v>
      </c>
      <c r="F13" s="5">
        <v>1</v>
      </c>
      <c r="G13" s="23">
        <v>0</v>
      </c>
      <c r="H13" s="23">
        <f t="shared" si="0"/>
        <v>0</v>
      </c>
    </row>
    <row r="14" spans="3:9" ht="18" customHeight="1" thickBot="1" x14ac:dyDescent="0.25">
      <c r="C14" s="4" t="s">
        <v>26</v>
      </c>
      <c r="D14" s="8" t="s">
        <v>27</v>
      </c>
      <c r="E14" s="5" t="s">
        <v>14</v>
      </c>
      <c r="F14" s="4">
        <v>9</v>
      </c>
      <c r="G14" s="23">
        <v>0</v>
      </c>
      <c r="H14" s="23">
        <f t="shared" si="0"/>
        <v>0</v>
      </c>
    </row>
    <row r="15" spans="3:9" ht="18" customHeight="1" thickBot="1" x14ac:dyDescent="0.25">
      <c r="C15" s="5" t="s">
        <v>28</v>
      </c>
      <c r="D15" s="6" t="s">
        <v>29</v>
      </c>
      <c r="E15" s="5" t="s">
        <v>11</v>
      </c>
      <c r="F15" s="5">
        <v>1</v>
      </c>
      <c r="G15" s="23">
        <v>0</v>
      </c>
      <c r="H15" s="23">
        <f t="shared" si="0"/>
        <v>0</v>
      </c>
    </row>
    <row r="16" spans="3:9" ht="18" customHeight="1" thickBot="1" x14ac:dyDescent="0.25">
      <c r="C16" s="5" t="s">
        <v>30</v>
      </c>
      <c r="D16" s="6" t="s">
        <v>31</v>
      </c>
      <c r="E16" s="4" t="s">
        <v>32</v>
      </c>
      <c r="F16" s="5">
        <v>1</v>
      </c>
      <c r="G16" s="23">
        <v>0</v>
      </c>
      <c r="H16" s="23">
        <f t="shared" si="0"/>
        <v>0</v>
      </c>
    </row>
    <row r="17" spans="3:9" ht="29.25" thickBot="1" x14ac:dyDescent="0.25">
      <c r="C17" s="12" t="s">
        <v>33</v>
      </c>
      <c r="D17" s="6" t="s">
        <v>34</v>
      </c>
      <c r="E17" s="5" t="s">
        <v>14</v>
      </c>
      <c r="F17" s="5">
        <v>2</v>
      </c>
      <c r="G17" s="23">
        <v>0</v>
      </c>
      <c r="H17" s="23">
        <f t="shared" si="0"/>
        <v>0</v>
      </c>
    </row>
    <row r="18" spans="3:9" ht="15" thickBot="1" x14ac:dyDescent="0.25">
      <c r="C18" s="5" t="s">
        <v>35</v>
      </c>
      <c r="D18" s="6" t="s">
        <v>36</v>
      </c>
      <c r="E18" s="5" t="s">
        <v>37</v>
      </c>
      <c r="F18" s="13">
        <v>1</v>
      </c>
      <c r="G18" s="23">
        <v>0</v>
      </c>
      <c r="H18" s="23">
        <f t="shared" si="0"/>
        <v>0</v>
      </c>
    </row>
    <row r="19" spans="3:9" ht="18" customHeight="1" thickBot="1" x14ac:dyDescent="0.25">
      <c r="C19" s="55" t="s">
        <v>38</v>
      </c>
      <c r="D19" s="56"/>
      <c r="E19" s="56"/>
      <c r="F19" s="56"/>
      <c r="G19" s="57"/>
      <c r="H19" s="23">
        <f>SUM(H5,H6,H11:H18)</f>
        <v>0</v>
      </c>
    </row>
    <row r="21" spans="3:9" ht="15" thickBot="1" x14ac:dyDescent="0.25"/>
    <row r="22" spans="3:9" ht="15.75" thickBot="1" x14ac:dyDescent="0.3">
      <c r="C22" s="20" t="s">
        <v>39</v>
      </c>
      <c r="D22" s="30" t="s">
        <v>58</v>
      </c>
      <c r="E22" s="13"/>
      <c r="F22" s="13"/>
      <c r="G22" s="13"/>
      <c r="H22" s="26"/>
      <c r="I22" s="3" t="s">
        <v>2</v>
      </c>
    </row>
    <row r="23" spans="3:9" ht="14.25" customHeight="1" x14ac:dyDescent="0.2">
      <c r="C23" s="53" t="s">
        <v>3</v>
      </c>
      <c r="D23" s="72" t="s">
        <v>4</v>
      </c>
      <c r="E23" s="53" t="s">
        <v>5</v>
      </c>
      <c r="F23" s="59" t="s">
        <v>40</v>
      </c>
      <c r="G23" s="53" t="s">
        <v>7</v>
      </c>
      <c r="H23" s="53" t="s">
        <v>8</v>
      </c>
      <c r="I23" s="70"/>
    </row>
    <row r="24" spans="3:9" ht="15.75" customHeight="1" thickBot="1" x14ac:dyDescent="0.25">
      <c r="C24" s="54"/>
      <c r="D24" s="73"/>
      <c r="E24" s="54"/>
      <c r="F24" s="60"/>
      <c r="G24" s="54"/>
      <c r="H24" s="54"/>
      <c r="I24" s="71"/>
    </row>
    <row r="25" spans="3:9" ht="15" thickBot="1" x14ac:dyDescent="0.25">
      <c r="C25" s="9" t="s">
        <v>9</v>
      </c>
      <c r="D25" s="39" t="s">
        <v>10</v>
      </c>
      <c r="E25" s="5" t="s">
        <v>11</v>
      </c>
      <c r="F25" s="13">
        <v>2</v>
      </c>
      <c r="G25" s="23">
        <v>0</v>
      </c>
      <c r="H25" s="23">
        <f>F25*G25</f>
        <v>0</v>
      </c>
    </row>
    <row r="26" spans="3:9" x14ac:dyDescent="0.2">
      <c r="C26" s="3" t="s">
        <v>12</v>
      </c>
      <c r="D26" s="15" t="s">
        <v>13</v>
      </c>
      <c r="E26" s="3" t="s">
        <v>14</v>
      </c>
      <c r="F26" s="36">
        <v>2</v>
      </c>
      <c r="G26" s="47">
        <v>0</v>
      </c>
      <c r="H26" s="46">
        <f>F26*G26</f>
        <v>0</v>
      </c>
    </row>
    <row r="27" spans="3:9" x14ac:dyDescent="0.2">
      <c r="C27" s="4"/>
      <c r="D27" s="37" t="s">
        <v>15</v>
      </c>
      <c r="E27" s="4"/>
      <c r="F27" s="14"/>
      <c r="G27" s="34"/>
      <c r="H27" s="4"/>
    </row>
    <row r="28" spans="3:9" x14ac:dyDescent="0.2">
      <c r="C28" s="4"/>
      <c r="D28" s="37" t="s">
        <v>16</v>
      </c>
      <c r="E28" s="4"/>
      <c r="F28" s="14"/>
      <c r="G28" s="34"/>
      <c r="H28" s="34"/>
    </row>
    <row r="29" spans="3:9" x14ac:dyDescent="0.2">
      <c r="C29" s="4"/>
      <c r="D29" s="37" t="s">
        <v>17</v>
      </c>
      <c r="E29" s="4"/>
      <c r="F29" s="14"/>
      <c r="G29" s="34"/>
      <c r="H29" s="4"/>
    </row>
    <row r="30" spans="3:9" ht="15" thickBot="1" x14ac:dyDescent="0.25">
      <c r="C30" s="9"/>
      <c r="D30" s="38" t="s">
        <v>18</v>
      </c>
      <c r="E30" s="4"/>
      <c r="F30" s="14"/>
      <c r="G30" s="34"/>
      <c r="H30" s="4"/>
    </row>
    <row r="31" spans="3:9" ht="15" thickBot="1" x14ac:dyDescent="0.25">
      <c r="C31" s="4" t="s">
        <v>19</v>
      </c>
      <c r="D31" s="39" t="s">
        <v>20</v>
      </c>
      <c r="E31" s="5" t="s">
        <v>14</v>
      </c>
      <c r="F31" s="5">
        <v>2</v>
      </c>
      <c r="G31" s="43">
        <v>0</v>
      </c>
      <c r="H31" s="23">
        <f>F31*G31</f>
        <v>0</v>
      </c>
    </row>
    <row r="32" spans="3:9" ht="15" thickBot="1" x14ac:dyDescent="0.25">
      <c r="C32" s="5" t="s">
        <v>21</v>
      </c>
      <c r="D32" s="39" t="s">
        <v>22</v>
      </c>
      <c r="E32" s="5" t="s">
        <v>11</v>
      </c>
      <c r="F32" s="5">
        <v>2</v>
      </c>
      <c r="G32" s="43">
        <v>0</v>
      </c>
      <c r="H32" s="23">
        <f t="shared" ref="H32:H38" si="1">F32*G32</f>
        <v>0</v>
      </c>
    </row>
    <row r="33" spans="3:9" ht="15" thickBot="1" x14ac:dyDescent="0.25">
      <c r="C33" s="5" t="s">
        <v>23</v>
      </c>
      <c r="D33" s="39" t="s">
        <v>24</v>
      </c>
      <c r="E33" s="5" t="s">
        <v>25</v>
      </c>
      <c r="F33" s="5">
        <v>1</v>
      </c>
      <c r="G33" s="43">
        <v>0</v>
      </c>
      <c r="H33" s="23">
        <f t="shared" si="1"/>
        <v>0</v>
      </c>
    </row>
    <row r="34" spans="3:9" ht="15" thickBot="1" x14ac:dyDescent="0.25">
      <c r="C34" s="4" t="s">
        <v>26</v>
      </c>
      <c r="D34" s="39" t="s">
        <v>27</v>
      </c>
      <c r="E34" s="5" t="s">
        <v>14</v>
      </c>
      <c r="F34" s="5">
        <v>2</v>
      </c>
      <c r="G34" s="43">
        <v>0</v>
      </c>
      <c r="H34" s="23">
        <f t="shared" si="1"/>
        <v>0</v>
      </c>
    </row>
    <row r="35" spans="3:9" ht="15" thickBot="1" x14ac:dyDescent="0.25">
      <c r="C35" s="5" t="s">
        <v>28</v>
      </c>
      <c r="D35" s="37" t="s">
        <v>29</v>
      </c>
      <c r="E35" s="4" t="s">
        <v>11</v>
      </c>
      <c r="F35" s="4">
        <v>2</v>
      </c>
      <c r="G35" s="42">
        <v>0</v>
      </c>
      <c r="H35" s="29">
        <f t="shared" si="1"/>
        <v>0</v>
      </c>
    </row>
    <row r="36" spans="3:9" ht="29.25" thickBot="1" x14ac:dyDescent="0.25">
      <c r="C36" s="5" t="s">
        <v>30</v>
      </c>
      <c r="D36" s="39" t="s">
        <v>31</v>
      </c>
      <c r="E36" s="5" t="s">
        <v>32</v>
      </c>
      <c r="F36" s="5">
        <v>1</v>
      </c>
      <c r="G36" s="43">
        <v>0</v>
      </c>
      <c r="H36" s="23">
        <f>F36*G36</f>
        <v>0</v>
      </c>
    </row>
    <row r="37" spans="3:9" ht="29.25" thickBot="1" x14ac:dyDescent="0.25">
      <c r="C37" s="4" t="s">
        <v>33</v>
      </c>
      <c r="D37" s="39" t="s">
        <v>34</v>
      </c>
      <c r="E37" s="5" t="s">
        <v>14</v>
      </c>
      <c r="F37" s="5">
        <v>2</v>
      </c>
      <c r="G37" s="43">
        <v>0</v>
      </c>
      <c r="H37" s="23">
        <f t="shared" si="1"/>
        <v>0</v>
      </c>
    </row>
    <row r="38" spans="3:9" ht="15" thickBot="1" x14ac:dyDescent="0.25">
      <c r="C38" s="5" t="s">
        <v>35</v>
      </c>
      <c r="D38" s="40" t="s">
        <v>36</v>
      </c>
      <c r="E38" s="9" t="s">
        <v>37</v>
      </c>
      <c r="F38" s="9">
        <v>1</v>
      </c>
      <c r="G38" s="44">
        <v>0</v>
      </c>
      <c r="H38" s="41">
        <f t="shared" si="1"/>
        <v>0</v>
      </c>
    </row>
    <row r="39" spans="3:9" ht="15.75" thickBot="1" x14ac:dyDescent="0.25">
      <c r="C39" s="55" t="s">
        <v>38</v>
      </c>
      <c r="D39" s="56"/>
      <c r="E39" s="56"/>
      <c r="F39" s="56"/>
      <c r="G39" s="56"/>
      <c r="H39" s="23">
        <f>SUM(H31:H38)+H26+H25</f>
        <v>0</v>
      </c>
    </row>
    <row r="40" spans="3:9" ht="15" x14ac:dyDescent="0.2">
      <c r="C40" s="21"/>
      <c r="D40" s="21"/>
      <c r="E40" s="21"/>
      <c r="F40" s="21"/>
      <c r="G40" s="21"/>
      <c r="H40" s="14"/>
    </row>
    <row r="41" spans="3:9" ht="15.75" thickBot="1" x14ac:dyDescent="0.25">
      <c r="C41" s="21"/>
      <c r="D41" s="21"/>
      <c r="E41" s="21"/>
      <c r="F41" s="21"/>
      <c r="G41" s="21"/>
      <c r="H41" s="14"/>
    </row>
    <row r="42" spans="3:9" ht="15.75" thickBot="1" x14ac:dyDescent="0.25">
      <c r="C42" s="20" t="s">
        <v>41</v>
      </c>
      <c r="D42" s="27" t="s">
        <v>59</v>
      </c>
      <c r="E42" s="13"/>
      <c r="F42" s="13"/>
      <c r="G42" s="13"/>
      <c r="H42" s="5"/>
      <c r="I42" s="51" t="s">
        <v>2</v>
      </c>
    </row>
    <row r="43" spans="3:9" ht="28.5" customHeight="1" thickBot="1" x14ac:dyDescent="0.25">
      <c r="C43" s="53" t="s">
        <v>3</v>
      </c>
      <c r="D43" s="59" t="s">
        <v>4</v>
      </c>
      <c r="E43" s="53" t="s">
        <v>5</v>
      </c>
      <c r="F43" s="53" t="s">
        <v>40</v>
      </c>
      <c r="G43" s="74" t="s">
        <v>7</v>
      </c>
      <c r="H43" s="53" t="s">
        <v>8</v>
      </c>
      <c r="I43" s="52"/>
    </row>
    <row r="44" spans="3:9" ht="15" thickBot="1" x14ac:dyDescent="0.25">
      <c r="C44" s="54"/>
      <c r="D44" s="60"/>
      <c r="E44" s="54"/>
      <c r="F44" s="54"/>
      <c r="G44" s="75"/>
      <c r="H44" s="54"/>
    </row>
    <row r="45" spans="3:9" ht="15" thickBot="1" x14ac:dyDescent="0.25">
      <c r="C45" s="9" t="s">
        <v>9</v>
      </c>
      <c r="D45" s="39" t="s">
        <v>10</v>
      </c>
      <c r="E45" s="5" t="s">
        <v>11</v>
      </c>
      <c r="F45" s="5">
        <v>2</v>
      </c>
      <c r="G45" s="23">
        <v>0</v>
      </c>
      <c r="H45" s="23">
        <f>F45*G45</f>
        <v>0</v>
      </c>
    </row>
    <row r="46" spans="3:9" x14ac:dyDescent="0.2">
      <c r="C46" s="3" t="s">
        <v>12</v>
      </c>
      <c r="D46" s="15" t="s">
        <v>13</v>
      </c>
      <c r="E46" s="3" t="s">
        <v>14</v>
      </c>
      <c r="F46" s="3">
        <v>2</v>
      </c>
      <c r="G46" s="46">
        <v>0</v>
      </c>
      <c r="H46" s="29">
        <f>F46*G46</f>
        <v>0</v>
      </c>
    </row>
    <row r="47" spans="3:9" x14ac:dyDescent="0.2">
      <c r="C47" s="4"/>
      <c r="D47" s="8" t="s">
        <v>15</v>
      </c>
      <c r="E47" s="4"/>
      <c r="F47" s="4"/>
      <c r="G47" s="4"/>
      <c r="H47" s="4"/>
    </row>
    <row r="48" spans="3:9" x14ac:dyDescent="0.2">
      <c r="C48" s="4"/>
      <c r="D48" s="8" t="s">
        <v>16</v>
      </c>
      <c r="E48" s="4"/>
      <c r="F48" s="4"/>
      <c r="G48" s="14"/>
      <c r="H48" s="4"/>
    </row>
    <row r="49" spans="3:9" x14ac:dyDescent="0.2">
      <c r="C49" s="4"/>
      <c r="D49" s="8" t="s">
        <v>17</v>
      </c>
      <c r="E49" s="4"/>
      <c r="F49" s="4"/>
      <c r="G49" s="34"/>
      <c r="H49" s="4"/>
    </row>
    <row r="50" spans="3:9" ht="15" thickBot="1" x14ac:dyDescent="0.25">
      <c r="C50" s="9"/>
      <c r="D50" s="45" t="s">
        <v>18</v>
      </c>
      <c r="E50" s="9"/>
      <c r="F50" s="9"/>
      <c r="G50" s="35"/>
      <c r="H50" s="9"/>
    </row>
    <row r="51" spans="3:9" ht="15" thickBot="1" x14ac:dyDescent="0.25">
      <c r="C51" s="5" t="s">
        <v>19</v>
      </c>
      <c r="D51" s="39" t="s">
        <v>22</v>
      </c>
      <c r="E51" s="5" t="s">
        <v>11</v>
      </c>
      <c r="F51" s="5">
        <v>2</v>
      </c>
      <c r="G51" s="43">
        <v>0</v>
      </c>
      <c r="H51" s="23">
        <f t="shared" ref="H51:H55" si="2">F51*G51</f>
        <v>0</v>
      </c>
    </row>
    <row r="52" spans="3:9" ht="15" thickBot="1" x14ac:dyDescent="0.25">
      <c r="C52" s="5" t="s">
        <v>21</v>
      </c>
      <c r="D52" s="39" t="s">
        <v>24</v>
      </c>
      <c r="E52" s="5" t="s">
        <v>25</v>
      </c>
      <c r="F52" s="5">
        <v>1</v>
      </c>
      <c r="G52" s="43">
        <v>0</v>
      </c>
      <c r="H52" s="23">
        <f t="shared" si="2"/>
        <v>0</v>
      </c>
    </row>
    <row r="53" spans="3:9" ht="15" thickBot="1" x14ac:dyDescent="0.25">
      <c r="C53" s="5" t="s">
        <v>23</v>
      </c>
      <c r="D53" s="40" t="s">
        <v>27</v>
      </c>
      <c r="E53" s="9" t="s">
        <v>14</v>
      </c>
      <c r="F53" s="9">
        <v>2</v>
      </c>
      <c r="G53" s="44">
        <v>0</v>
      </c>
      <c r="H53" s="41">
        <f t="shared" si="2"/>
        <v>0</v>
      </c>
    </row>
    <row r="54" spans="3:9" ht="29.25" thickBot="1" x14ac:dyDescent="0.25">
      <c r="C54" s="5" t="s">
        <v>42</v>
      </c>
      <c r="D54" s="39" t="s">
        <v>31</v>
      </c>
      <c r="E54" s="5" t="s">
        <v>32</v>
      </c>
      <c r="F54" s="5">
        <v>1</v>
      </c>
      <c r="G54" s="43">
        <v>0</v>
      </c>
      <c r="H54" s="23">
        <f t="shared" si="2"/>
        <v>0</v>
      </c>
    </row>
    <row r="55" spans="3:9" ht="15" thickBot="1" x14ac:dyDescent="0.25">
      <c r="C55" s="5" t="s">
        <v>26</v>
      </c>
      <c r="D55" s="15" t="s">
        <v>36</v>
      </c>
      <c r="E55" s="9" t="s">
        <v>37</v>
      </c>
      <c r="F55" s="14">
        <v>1</v>
      </c>
      <c r="G55" s="23">
        <v>0</v>
      </c>
      <c r="H55" s="29">
        <f t="shared" si="2"/>
        <v>0</v>
      </c>
    </row>
    <row r="56" spans="3:9" ht="15.75" customHeight="1" thickBot="1" x14ac:dyDescent="0.25">
      <c r="C56" s="55" t="s">
        <v>38</v>
      </c>
      <c r="D56" s="56"/>
      <c r="E56" s="56"/>
      <c r="F56" s="56"/>
      <c r="G56" s="56"/>
      <c r="H56" s="23">
        <f>SUM(H51:H55)+H46+H45</f>
        <v>0</v>
      </c>
    </row>
    <row r="57" spans="3:9" ht="15" x14ac:dyDescent="0.2">
      <c r="C57" s="21"/>
      <c r="D57" s="21"/>
      <c r="E57" s="21"/>
      <c r="F57" s="21"/>
      <c r="G57" s="21"/>
      <c r="H57" s="14"/>
    </row>
    <row r="58" spans="3:9" ht="15" thickBot="1" x14ac:dyDescent="0.25"/>
    <row r="59" spans="3:9" ht="15.75" thickBot="1" x14ac:dyDescent="0.3">
      <c r="C59" s="19" t="s">
        <v>43</v>
      </c>
      <c r="D59" s="28" t="s">
        <v>60</v>
      </c>
      <c r="E59" s="25"/>
      <c r="F59" s="25"/>
      <c r="G59" s="25"/>
      <c r="H59" s="18"/>
      <c r="I59" s="3" t="s">
        <v>2</v>
      </c>
    </row>
    <row r="60" spans="3:9" x14ac:dyDescent="0.2">
      <c r="C60" s="53" t="s">
        <v>3</v>
      </c>
      <c r="D60" s="53" t="s">
        <v>4</v>
      </c>
      <c r="E60" s="53" t="s">
        <v>44</v>
      </c>
      <c r="F60" s="53" t="s">
        <v>40</v>
      </c>
      <c r="G60" s="53" t="s">
        <v>7</v>
      </c>
      <c r="H60" s="53" t="s">
        <v>8</v>
      </c>
      <c r="I60" s="70"/>
    </row>
    <row r="61" spans="3:9" ht="15.75" customHeight="1" thickBot="1" x14ac:dyDescent="0.25">
      <c r="C61" s="58"/>
      <c r="D61" s="58"/>
      <c r="E61" s="58"/>
      <c r="F61" s="58"/>
      <c r="G61" s="54"/>
      <c r="H61" s="54"/>
      <c r="I61" s="71"/>
    </row>
    <row r="62" spans="3:9" ht="15" thickBot="1" x14ac:dyDescent="0.25">
      <c r="C62" s="5" t="s">
        <v>9</v>
      </c>
      <c r="D62" s="6" t="s">
        <v>10</v>
      </c>
      <c r="E62" s="5" t="s">
        <v>11</v>
      </c>
      <c r="F62" s="5">
        <v>3</v>
      </c>
      <c r="G62" s="23">
        <v>0</v>
      </c>
      <c r="H62" s="23">
        <f>F62*G62</f>
        <v>0</v>
      </c>
    </row>
    <row r="63" spans="3:9" x14ac:dyDescent="0.2">
      <c r="C63" s="3" t="s">
        <v>12</v>
      </c>
      <c r="D63" s="7" t="s">
        <v>13</v>
      </c>
      <c r="E63" s="4" t="s">
        <v>14</v>
      </c>
      <c r="F63" s="4">
        <v>3</v>
      </c>
      <c r="G63" s="29">
        <v>0</v>
      </c>
      <c r="H63" s="29">
        <f>F63*G63</f>
        <v>0</v>
      </c>
    </row>
    <row r="64" spans="3:9" x14ac:dyDescent="0.2">
      <c r="C64" s="4"/>
      <c r="D64" s="8" t="s">
        <v>15</v>
      </c>
      <c r="E64" s="4"/>
      <c r="F64" s="4"/>
      <c r="G64" s="4"/>
      <c r="H64" s="4"/>
    </row>
    <row r="65" spans="3:9" x14ac:dyDescent="0.2">
      <c r="C65" s="4"/>
      <c r="D65" s="8" t="s">
        <v>16</v>
      </c>
      <c r="E65" s="4"/>
      <c r="F65" s="4"/>
      <c r="G65" s="4"/>
      <c r="H65" s="4"/>
    </row>
    <row r="66" spans="3:9" x14ac:dyDescent="0.2">
      <c r="C66" s="4"/>
      <c r="D66" s="15" t="s">
        <v>17</v>
      </c>
      <c r="E66" s="4"/>
      <c r="F66" s="4"/>
      <c r="G66" s="4"/>
      <c r="H66" s="4"/>
    </row>
    <row r="67" spans="3:9" ht="15" thickBot="1" x14ac:dyDescent="0.25">
      <c r="C67" s="9"/>
      <c r="D67" s="17" t="s">
        <v>18</v>
      </c>
      <c r="E67" s="4"/>
      <c r="F67" s="4"/>
      <c r="G67" s="4"/>
      <c r="H67" s="4"/>
    </row>
    <row r="68" spans="3:9" ht="15" thickBot="1" x14ac:dyDescent="0.25">
      <c r="C68" s="4" t="s">
        <v>19</v>
      </c>
      <c r="D68" s="6" t="s">
        <v>20</v>
      </c>
      <c r="E68" s="5" t="s">
        <v>14</v>
      </c>
      <c r="F68" s="5">
        <v>3</v>
      </c>
      <c r="G68" s="23">
        <v>0</v>
      </c>
      <c r="H68" s="23">
        <f>F68*G68</f>
        <v>0</v>
      </c>
    </row>
    <row r="69" spans="3:9" ht="15" thickBot="1" x14ac:dyDescent="0.25">
      <c r="C69" s="5" t="s">
        <v>21</v>
      </c>
      <c r="D69" s="8" t="s">
        <v>22</v>
      </c>
      <c r="E69" s="5" t="s">
        <v>11</v>
      </c>
      <c r="F69" s="4">
        <v>1</v>
      </c>
      <c r="G69" s="23">
        <v>0</v>
      </c>
      <c r="H69" s="23">
        <f t="shared" ref="H69:H75" si="3">F69*G69</f>
        <v>0</v>
      </c>
    </row>
    <row r="70" spans="3:9" ht="15" thickBot="1" x14ac:dyDescent="0.25">
      <c r="C70" s="5" t="s">
        <v>23</v>
      </c>
      <c r="D70" s="6" t="s">
        <v>24</v>
      </c>
      <c r="E70" s="4" t="s">
        <v>25</v>
      </c>
      <c r="F70" s="5">
        <v>1</v>
      </c>
      <c r="G70" s="23">
        <v>0</v>
      </c>
      <c r="H70" s="23">
        <f t="shared" si="3"/>
        <v>0</v>
      </c>
    </row>
    <row r="71" spans="3:9" ht="15" thickBot="1" x14ac:dyDescent="0.25">
      <c r="C71" s="4" t="s">
        <v>26</v>
      </c>
      <c r="D71" s="8" t="s">
        <v>27</v>
      </c>
      <c r="E71" s="5" t="s">
        <v>14</v>
      </c>
      <c r="F71" s="4">
        <v>1</v>
      </c>
      <c r="G71" s="23">
        <v>0</v>
      </c>
      <c r="H71" s="23">
        <f t="shared" si="3"/>
        <v>0</v>
      </c>
    </row>
    <row r="72" spans="3:9" ht="15" thickBot="1" x14ac:dyDescent="0.25">
      <c r="C72" s="5" t="s">
        <v>28</v>
      </c>
      <c r="D72" s="6" t="s">
        <v>29</v>
      </c>
      <c r="E72" s="5" t="s">
        <v>11</v>
      </c>
      <c r="F72" s="5">
        <v>3</v>
      </c>
      <c r="G72" s="23">
        <v>0</v>
      </c>
      <c r="H72" s="23">
        <f t="shared" si="3"/>
        <v>0</v>
      </c>
    </row>
    <row r="73" spans="3:9" ht="29.25" thickBot="1" x14ac:dyDescent="0.25">
      <c r="C73" s="5" t="s">
        <v>30</v>
      </c>
      <c r="D73" s="6" t="s">
        <v>31</v>
      </c>
      <c r="E73" s="4" t="s">
        <v>32</v>
      </c>
      <c r="F73" s="5">
        <v>1</v>
      </c>
      <c r="G73" s="23">
        <v>0</v>
      </c>
      <c r="H73" s="23">
        <f t="shared" si="3"/>
        <v>0</v>
      </c>
    </row>
    <row r="74" spans="3:9" ht="29.25" thickBot="1" x14ac:dyDescent="0.25">
      <c r="C74" s="12" t="s">
        <v>33</v>
      </c>
      <c r="D74" s="6" t="s">
        <v>34</v>
      </c>
      <c r="E74" s="5" t="s">
        <v>14</v>
      </c>
      <c r="F74" s="5">
        <v>3</v>
      </c>
      <c r="G74" s="23">
        <v>0</v>
      </c>
      <c r="H74" s="23">
        <f t="shared" si="3"/>
        <v>0</v>
      </c>
    </row>
    <row r="75" spans="3:9" ht="15" thickBot="1" x14ac:dyDescent="0.25">
      <c r="C75" s="5" t="s">
        <v>35</v>
      </c>
      <c r="D75" s="6" t="s">
        <v>36</v>
      </c>
      <c r="E75" s="5" t="s">
        <v>37</v>
      </c>
      <c r="F75" s="13">
        <v>1</v>
      </c>
      <c r="G75" s="23">
        <v>0</v>
      </c>
      <c r="H75" s="23">
        <f t="shared" si="3"/>
        <v>0</v>
      </c>
    </row>
    <row r="76" spans="3:9" ht="15.75" thickBot="1" x14ac:dyDescent="0.25">
      <c r="C76" s="55" t="s">
        <v>38</v>
      </c>
      <c r="D76" s="56"/>
      <c r="E76" s="56"/>
      <c r="F76" s="56"/>
      <c r="G76" s="57"/>
      <c r="H76" s="23">
        <f>SUM(H68:H75)+H63+H62</f>
        <v>0</v>
      </c>
    </row>
    <row r="77" spans="3:9" ht="15" x14ac:dyDescent="0.2">
      <c r="C77" s="21"/>
      <c r="D77" s="21"/>
      <c r="E77" s="21"/>
      <c r="F77" s="21"/>
      <c r="G77" s="21"/>
      <c r="H77" s="14"/>
    </row>
    <row r="78" spans="3:9" ht="15.75" thickBot="1" x14ac:dyDescent="0.25">
      <c r="C78" s="21"/>
      <c r="D78" s="21"/>
      <c r="E78" s="21"/>
      <c r="F78" s="21"/>
      <c r="G78" s="21"/>
      <c r="H78" s="14"/>
    </row>
    <row r="79" spans="3:9" ht="15.75" thickBot="1" x14ac:dyDescent="0.3">
      <c r="C79" s="19" t="s">
        <v>45</v>
      </c>
      <c r="D79" s="28" t="s">
        <v>61</v>
      </c>
      <c r="E79" s="25"/>
      <c r="F79" s="25"/>
      <c r="G79" s="25"/>
      <c r="H79" s="18"/>
      <c r="I79" s="3" t="s">
        <v>2</v>
      </c>
    </row>
    <row r="80" spans="3:9" x14ac:dyDescent="0.2">
      <c r="C80" s="53" t="s">
        <v>3</v>
      </c>
      <c r="D80" s="53" t="s">
        <v>4</v>
      </c>
      <c r="E80" s="53" t="s">
        <v>44</v>
      </c>
      <c r="F80" s="53" t="s">
        <v>40</v>
      </c>
      <c r="G80" s="53" t="s">
        <v>7</v>
      </c>
      <c r="H80" s="53" t="s">
        <v>8</v>
      </c>
      <c r="I80" s="70"/>
    </row>
    <row r="81" spans="3:9" ht="15.75" customHeight="1" thickBot="1" x14ac:dyDescent="0.25">
      <c r="C81" s="58"/>
      <c r="D81" s="58"/>
      <c r="E81" s="58"/>
      <c r="F81" s="58"/>
      <c r="G81" s="54"/>
      <c r="H81" s="54"/>
      <c r="I81" s="71"/>
    </row>
    <row r="82" spans="3:9" ht="15" thickBot="1" x14ac:dyDescent="0.25">
      <c r="C82" s="5" t="s">
        <v>9</v>
      </c>
      <c r="D82" s="6" t="s">
        <v>10</v>
      </c>
      <c r="E82" s="5" t="s">
        <v>11</v>
      </c>
      <c r="F82" s="5">
        <v>1</v>
      </c>
      <c r="G82" s="23">
        <v>0</v>
      </c>
      <c r="H82" s="23">
        <f>F82*G82</f>
        <v>0</v>
      </c>
    </row>
    <row r="83" spans="3:9" x14ac:dyDescent="0.2">
      <c r="C83" s="3" t="s">
        <v>12</v>
      </c>
      <c r="D83" s="7" t="s">
        <v>13</v>
      </c>
      <c r="E83" s="4" t="s">
        <v>14</v>
      </c>
      <c r="F83" s="4">
        <v>1</v>
      </c>
      <c r="G83" s="29">
        <v>0</v>
      </c>
      <c r="H83" s="29">
        <f>F83*G83</f>
        <v>0</v>
      </c>
    </row>
    <row r="84" spans="3:9" x14ac:dyDescent="0.2">
      <c r="C84" s="4"/>
      <c r="D84" s="8" t="s">
        <v>15</v>
      </c>
      <c r="E84" s="4"/>
      <c r="F84" s="4"/>
      <c r="G84" s="4"/>
      <c r="H84" s="4"/>
    </row>
    <row r="85" spans="3:9" x14ac:dyDescent="0.2">
      <c r="C85" s="4"/>
      <c r="D85" s="8" t="s">
        <v>16</v>
      </c>
      <c r="E85" s="4"/>
      <c r="F85" s="4"/>
      <c r="G85" s="4"/>
      <c r="H85" s="4"/>
    </row>
    <row r="86" spans="3:9" x14ac:dyDescent="0.2">
      <c r="C86" s="4"/>
      <c r="D86" s="15" t="s">
        <v>17</v>
      </c>
      <c r="E86" s="4"/>
      <c r="F86" s="4"/>
      <c r="G86" s="4"/>
      <c r="H86" s="4"/>
    </row>
    <row r="87" spans="3:9" ht="15" thickBot="1" x14ac:dyDescent="0.25">
      <c r="C87" s="9"/>
      <c r="D87" s="17" t="s">
        <v>18</v>
      </c>
      <c r="E87" s="4"/>
      <c r="F87" s="4"/>
      <c r="G87" s="4"/>
      <c r="H87" s="4"/>
    </row>
    <row r="88" spans="3:9" ht="15" thickBot="1" x14ac:dyDescent="0.25">
      <c r="C88" s="4" t="s">
        <v>19</v>
      </c>
      <c r="D88" s="6" t="s">
        <v>20</v>
      </c>
      <c r="E88" s="5" t="s">
        <v>14</v>
      </c>
      <c r="F88" s="5">
        <v>1</v>
      </c>
      <c r="G88" s="23">
        <v>0</v>
      </c>
      <c r="H88" s="23">
        <f>F88*G88</f>
        <v>0</v>
      </c>
    </row>
    <row r="89" spans="3:9" ht="15" thickBot="1" x14ac:dyDescent="0.25">
      <c r="C89" s="5" t="s">
        <v>21</v>
      </c>
      <c r="D89" s="8" t="s">
        <v>22</v>
      </c>
      <c r="E89" s="5" t="s">
        <v>11</v>
      </c>
      <c r="F89" s="4">
        <v>1</v>
      </c>
      <c r="G89" s="23">
        <v>0</v>
      </c>
      <c r="H89" s="23">
        <f t="shared" ref="H89:H94" si="4">F89*G89</f>
        <v>0</v>
      </c>
    </row>
    <row r="90" spans="3:9" ht="15" thickBot="1" x14ac:dyDescent="0.25">
      <c r="C90" s="5" t="s">
        <v>23</v>
      </c>
      <c r="D90" s="6" t="s">
        <v>24</v>
      </c>
      <c r="E90" s="4" t="s">
        <v>25</v>
      </c>
      <c r="F90" s="5">
        <v>1</v>
      </c>
      <c r="G90" s="23">
        <v>0</v>
      </c>
      <c r="H90" s="23">
        <f t="shared" si="4"/>
        <v>0</v>
      </c>
    </row>
    <row r="91" spans="3:9" ht="15" thickBot="1" x14ac:dyDescent="0.25">
      <c r="C91" s="4" t="s">
        <v>26</v>
      </c>
      <c r="D91" s="8" t="s">
        <v>27</v>
      </c>
      <c r="E91" s="5" t="s">
        <v>14</v>
      </c>
      <c r="F91" s="4">
        <v>1</v>
      </c>
      <c r="G91" s="23">
        <v>0</v>
      </c>
      <c r="H91" s="23">
        <f t="shared" si="4"/>
        <v>0</v>
      </c>
    </row>
    <row r="92" spans="3:9" ht="15" thickBot="1" x14ac:dyDescent="0.25">
      <c r="C92" s="5" t="s">
        <v>28</v>
      </c>
      <c r="D92" s="6" t="s">
        <v>29</v>
      </c>
      <c r="E92" s="5" t="s">
        <v>11</v>
      </c>
      <c r="F92" s="5">
        <v>1</v>
      </c>
      <c r="G92" s="23">
        <v>0</v>
      </c>
      <c r="H92" s="23">
        <f t="shared" si="4"/>
        <v>0</v>
      </c>
    </row>
    <row r="93" spans="3:9" ht="29.25" thickBot="1" x14ac:dyDescent="0.25">
      <c r="C93" s="5" t="s">
        <v>30</v>
      </c>
      <c r="D93" s="6" t="s">
        <v>31</v>
      </c>
      <c r="E93" s="4" t="s">
        <v>32</v>
      </c>
      <c r="F93" s="5">
        <v>1</v>
      </c>
      <c r="G93" s="23">
        <v>0</v>
      </c>
      <c r="H93" s="23">
        <f t="shared" si="4"/>
        <v>0</v>
      </c>
    </row>
    <row r="94" spans="3:9" ht="29.25" thickBot="1" x14ac:dyDescent="0.25">
      <c r="C94" s="12" t="s">
        <v>33</v>
      </c>
      <c r="D94" s="6" t="s">
        <v>34</v>
      </c>
      <c r="E94" s="5" t="s">
        <v>14</v>
      </c>
      <c r="F94" s="5">
        <v>1</v>
      </c>
      <c r="G94" s="23">
        <v>0</v>
      </c>
      <c r="H94" s="23">
        <f t="shared" si="4"/>
        <v>0</v>
      </c>
    </row>
    <row r="95" spans="3:9" ht="15.75" thickBot="1" x14ac:dyDescent="0.25">
      <c r="C95" s="55" t="s">
        <v>38</v>
      </c>
      <c r="D95" s="56"/>
      <c r="E95" s="56"/>
      <c r="F95" s="56"/>
      <c r="G95" s="57"/>
      <c r="H95" s="23">
        <f>SUM(H88:H94)+H82+H83</f>
        <v>0</v>
      </c>
    </row>
    <row r="96" spans="3:9" ht="15" x14ac:dyDescent="0.2">
      <c r="C96" s="21"/>
      <c r="D96" s="21"/>
      <c r="E96" s="21"/>
      <c r="F96" s="21"/>
      <c r="G96" s="21"/>
      <c r="H96" s="14"/>
    </row>
    <row r="97" spans="2:8" ht="15" x14ac:dyDescent="0.2">
      <c r="C97" s="1"/>
      <c r="D97" s="21"/>
      <c r="E97" s="21"/>
      <c r="F97" s="21"/>
      <c r="G97" s="21"/>
      <c r="H97" s="14"/>
    </row>
    <row r="98" spans="2:8" ht="14.25" customHeight="1" x14ac:dyDescent="0.2">
      <c r="C98" s="21"/>
      <c r="D98" s="21"/>
      <c r="E98" s="21"/>
      <c r="F98" s="21"/>
      <c r="G98" s="21"/>
      <c r="H98" s="14"/>
    </row>
    <row r="99" spans="2:8" ht="15" x14ac:dyDescent="0.2">
      <c r="C99" s="21"/>
      <c r="D99" s="21"/>
      <c r="E99" s="21"/>
      <c r="F99" s="21"/>
      <c r="G99" s="21"/>
      <c r="H99" s="14"/>
    </row>
    <row r="100" spans="2:8" ht="15" thickBot="1" x14ac:dyDescent="0.25"/>
    <row r="101" spans="2:8" ht="15" customHeight="1" x14ac:dyDescent="0.2">
      <c r="C101" s="64"/>
      <c r="D101" s="65"/>
      <c r="E101" s="65"/>
      <c r="F101" s="65"/>
      <c r="G101" s="66"/>
      <c r="H101" s="53" t="s">
        <v>8</v>
      </c>
    </row>
    <row r="102" spans="2:8" ht="15" thickBot="1" x14ac:dyDescent="0.25">
      <c r="C102" s="67"/>
      <c r="D102" s="68"/>
      <c r="E102" s="68"/>
      <c r="F102" s="68"/>
      <c r="G102" s="69"/>
      <c r="H102" s="54"/>
    </row>
    <row r="103" spans="2:8" ht="15" thickBot="1" x14ac:dyDescent="0.25">
      <c r="C103" s="61" t="s">
        <v>46</v>
      </c>
      <c r="D103" s="62"/>
      <c r="E103" s="62"/>
      <c r="F103" s="62"/>
      <c r="G103" s="63"/>
      <c r="H103" s="31">
        <f>H19</f>
        <v>0</v>
      </c>
    </row>
    <row r="104" spans="2:8" ht="15" thickBot="1" x14ac:dyDescent="0.25">
      <c r="C104" s="61" t="s">
        <v>47</v>
      </c>
      <c r="D104" s="62"/>
      <c r="E104" s="62"/>
      <c r="F104" s="62"/>
      <c r="G104" s="63"/>
      <c r="H104" s="31">
        <f>H39</f>
        <v>0</v>
      </c>
    </row>
    <row r="105" spans="2:8" ht="15" thickBot="1" x14ac:dyDescent="0.25">
      <c r="C105" s="61" t="s">
        <v>48</v>
      </c>
      <c r="D105" s="62"/>
      <c r="E105" s="62"/>
      <c r="F105" s="62"/>
      <c r="G105" s="63"/>
      <c r="H105" s="31">
        <f>H56</f>
        <v>0</v>
      </c>
    </row>
    <row r="106" spans="2:8" ht="15" thickBot="1" x14ac:dyDescent="0.25">
      <c r="C106" s="61" t="s">
        <v>49</v>
      </c>
      <c r="D106" s="62"/>
      <c r="E106" s="62"/>
      <c r="F106" s="62"/>
      <c r="G106" s="63"/>
      <c r="H106" s="32">
        <f>H76</f>
        <v>0</v>
      </c>
    </row>
    <row r="107" spans="2:8" ht="15" thickBot="1" x14ac:dyDescent="0.25">
      <c r="C107" s="61" t="s">
        <v>50</v>
      </c>
      <c r="D107" s="62"/>
      <c r="E107" s="62"/>
      <c r="F107" s="62"/>
      <c r="G107" s="63"/>
      <c r="H107" s="32">
        <f>H95</f>
        <v>0</v>
      </c>
    </row>
    <row r="108" spans="2:8" ht="15" thickBot="1" x14ac:dyDescent="0.25">
      <c r="C108" s="61" t="s">
        <v>51</v>
      </c>
      <c r="D108" s="62"/>
      <c r="E108" s="62"/>
      <c r="F108" s="62"/>
      <c r="G108" s="63"/>
      <c r="H108" s="33">
        <f>SUM(H103:H107)</f>
        <v>0</v>
      </c>
    </row>
    <row r="111" spans="2:8" x14ac:dyDescent="0.2">
      <c r="B111" s="1" t="s">
        <v>52</v>
      </c>
    </row>
    <row r="113" spans="2:2" x14ac:dyDescent="0.2">
      <c r="B113" s="1" t="s">
        <v>53</v>
      </c>
    </row>
    <row r="115" spans="2:2" x14ac:dyDescent="0.2">
      <c r="B115" s="1" t="s">
        <v>54</v>
      </c>
    </row>
    <row r="117" spans="2:2" x14ac:dyDescent="0.2">
      <c r="B117" s="48"/>
    </row>
    <row r="118" spans="2:2" x14ac:dyDescent="0.2">
      <c r="B118" s="49" t="s">
        <v>55</v>
      </c>
    </row>
    <row r="119" spans="2:2" x14ac:dyDescent="0.2">
      <c r="B119" s="50" t="s">
        <v>56</v>
      </c>
    </row>
  </sheetData>
  <mergeCells count="40">
    <mergeCell ref="I23:I24"/>
    <mergeCell ref="I60:I61"/>
    <mergeCell ref="I80:I81"/>
    <mergeCell ref="C19:G19"/>
    <mergeCell ref="C103:G103"/>
    <mergeCell ref="E43:E44"/>
    <mergeCell ref="F43:F44"/>
    <mergeCell ref="C56:G56"/>
    <mergeCell ref="C23:C24"/>
    <mergeCell ref="D23:D24"/>
    <mergeCell ref="E23:E24"/>
    <mergeCell ref="F23:F24"/>
    <mergeCell ref="H101:H102"/>
    <mergeCell ref="G23:G24"/>
    <mergeCell ref="H23:H24"/>
    <mergeCell ref="G43:G44"/>
    <mergeCell ref="C104:G104"/>
    <mergeCell ref="C106:G106"/>
    <mergeCell ref="C108:G108"/>
    <mergeCell ref="C101:G102"/>
    <mergeCell ref="C107:G107"/>
    <mergeCell ref="C105:G105"/>
    <mergeCell ref="G60:G61"/>
    <mergeCell ref="H43:H44"/>
    <mergeCell ref="H60:H61"/>
    <mergeCell ref="C76:G76"/>
    <mergeCell ref="C39:G39"/>
    <mergeCell ref="C60:C61"/>
    <mergeCell ref="D60:D61"/>
    <mergeCell ref="E60:E61"/>
    <mergeCell ref="F60:F61"/>
    <mergeCell ref="C43:C44"/>
    <mergeCell ref="D43:D44"/>
    <mergeCell ref="H80:H81"/>
    <mergeCell ref="C95:G95"/>
    <mergeCell ref="C80:C81"/>
    <mergeCell ref="D80:D81"/>
    <mergeCell ref="E80:E81"/>
    <mergeCell ref="F80:F81"/>
    <mergeCell ref="G80:G81"/>
  </mergeCells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591CEC2CD7314180403AB08F76EFD7" ma:contentTypeVersion="0" ma:contentTypeDescription="Ustvari nov dokument." ma:contentTypeScope="" ma:versionID="93a432b5e2e241f744315cb72c3751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4D7C4C-42D4-41CC-92A0-741017A5C7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64AB16-7B22-4DAF-BBA4-D919F551F745}"/>
</file>

<file path=customXml/itemProps3.xml><?xml version="1.0" encoding="utf-8"?>
<ds:datastoreItem xmlns:ds="http://schemas.openxmlformats.org/officeDocument/2006/customXml" ds:itemID="{EE50E9A2-6F19-4ACF-A877-43467C855456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ee0838be-8a58-49cc-850b-84599d3e5337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Sebastjan Damijan</dc:creator>
  <cp:keywords/>
  <dc:description/>
  <cp:lastModifiedBy>Tadej Ažnik</cp:lastModifiedBy>
  <cp:revision/>
  <dcterms:created xsi:type="dcterms:W3CDTF">2017-05-30T11:31:56Z</dcterms:created>
  <dcterms:modified xsi:type="dcterms:W3CDTF">2026-07-16T06:03:47Z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0x01010063591CEC2CD7314180403AB08F76EFD7</vt:lpwstr>
  </property>
</Properties>
</file>